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EDM\"/>
    </mc:Choice>
  </mc:AlternateContent>
  <xr:revisionPtr revIDLastSave="0" documentId="13_ncr:1_{2EA596CD-237D-4B8B-B689-D0DDDD7C0423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3" i="1" l="1"/>
  <c r="E23" i="1"/>
  <c r="F23" i="1" s="1"/>
  <c r="G23" i="1" s="1"/>
  <c r="J22" i="1"/>
  <c r="I22" i="1"/>
  <c r="H22" i="1"/>
  <c r="E22" i="1"/>
  <c r="J21" i="1"/>
  <c r="I21" i="1"/>
  <c r="H21" i="1"/>
  <c r="E21" i="1"/>
  <c r="J20" i="1"/>
  <c r="I20" i="1"/>
  <c r="H20" i="1"/>
  <c r="E20" i="1"/>
  <c r="J19" i="1"/>
  <c r="I19" i="1"/>
  <c r="H19" i="1"/>
  <c r="E19" i="1"/>
  <c r="J18" i="1"/>
  <c r="I18" i="1"/>
  <c r="H18" i="1"/>
  <c r="E18" i="1"/>
  <c r="J17" i="1"/>
  <c r="I17" i="1"/>
  <c r="H17" i="1"/>
  <c r="E17" i="1"/>
  <c r="J16" i="1"/>
  <c r="I16" i="1"/>
  <c r="H16" i="1"/>
  <c r="K16" i="1" s="1"/>
  <c r="E16" i="1"/>
  <c r="J15" i="1"/>
  <c r="I15" i="1"/>
  <c r="H15" i="1"/>
  <c r="E15" i="1"/>
  <c r="J14" i="1"/>
  <c r="I14" i="1"/>
  <c r="H14" i="1"/>
  <c r="E14" i="1"/>
  <c r="C14" i="1"/>
  <c r="J13" i="1"/>
  <c r="I13" i="1"/>
  <c r="H13" i="1"/>
  <c r="E13" i="1"/>
  <c r="J12" i="1"/>
  <c r="I12" i="1"/>
  <c r="H12" i="1"/>
  <c r="E12" i="1"/>
  <c r="E24" i="1" s="1"/>
  <c r="D24" i="1"/>
  <c r="C12" i="1"/>
  <c r="K12" i="1" l="1"/>
  <c r="I24" i="1"/>
  <c r="J24" i="1"/>
  <c r="K18" i="1"/>
  <c r="F18" i="1" s="1"/>
  <c r="G18" i="1" s="1"/>
  <c r="K13" i="1"/>
  <c r="F13" i="1" s="1"/>
  <c r="G13" i="1" s="1"/>
  <c r="K17" i="1"/>
  <c r="K19" i="1"/>
  <c r="F19" i="1" s="1"/>
  <c r="G19" i="1" s="1"/>
  <c r="K21" i="1"/>
  <c r="F21" i="1" s="1"/>
  <c r="G21" i="1" s="1"/>
  <c r="F16" i="1"/>
  <c r="G16" i="1" s="1"/>
  <c r="K20" i="1"/>
  <c r="K14" i="1"/>
  <c r="F14" i="1" s="1"/>
  <c r="G14" i="1" s="1"/>
  <c r="K15" i="1"/>
  <c r="F15" i="1" s="1"/>
  <c r="G15" i="1" s="1"/>
  <c r="F17" i="1"/>
  <c r="G17" i="1" s="1"/>
  <c r="K22" i="1"/>
  <c r="F22" i="1" s="1"/>
  <c r="G22" i="1" s="1"/>
  <c r="F20" i="1"/>
  <c r="G20" i="1" s="1"/>
  <c r="F12" i="1"/>
  <c r="H24" i="1"/>
  <c r="C24" i="1"/>
  <c r="K24" i="1" l="1"/>
  <c r="F24" i="1"/>
  <c r="G24" i="1" s="1"/>
  <c r="G12" i="1"/>
</calcChain>
</file>

<file path=xl/sharedStrings.xml><?xml version="1.0" encoding="utf-8"?>
<sst xmlns="http://schemas.openxmlformats.org/spreadsheetml/2006/main" count="36" uniqueCount="32">
  <si>
    <t>REKAPITULASI ABSENSI SISWA TAHUNAN</t>
  </si>
  <si>
    <t>TAHUN 2020</t>
  </si>
  <si>
    <t>NO</t>
  </si>
  <si>
    <t>KELAS</t>
  </si>
  <si>
    <t>JUMLAH SISWA</t>
  </si>
  <si>
    <t>HARI EFEKTIF</t>
  </si>
  <si>
    <t>KEHADIRAN</t>
  </si>
  <si>
    <t>KETERANGAN</t>
  </si>
  <si>
    <t>JANUARI s/d JUNI</t>
  </si>
  <si>
    <t>JULI s/d DESEMBER</t>
  </si>
  <si>
    <t>S</t>
  </si>
  <si>
    <t>I</t>
  </si>
  <si>
    <t>A</t>
  </si>
  <si>
    <t>JUMLAH</t>
  </si>
  <si>
    <t>Kendal,    Desember 2020</t>
  </si>
  <si>
    <t xml:space="preserve">NIP. </t>
  </si>
  <si>
    <t>KOP MADRASAH</t>
  </si>
  <si>
    <t>MADRASAH ………………………</t>
  </si>
  <si>
    <t>%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</si>
  <si>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</si>
  <si>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</si>
  <si>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</si>
  <si>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</si>
  <si>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</si>
  <si>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</si>
  <si>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</si>
  <si>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</si>
  <si>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</si>
  <si>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</si>
  <si>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</si>
  <si>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Kepala Madrasah</t>
  </si>
  <si>
    <t>www.mr-ell.com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</si>
</sst>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i/>
      <sz val="10"/>
      <color theme="1"/>
      <name val="Arial Narrow"/>
      <family val="2"/>
    </font>
    <font>
      <u/>
      <sz val="11"/>
      <color theme="10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9" fontId="1" fillId="0" borderId="1" xfId="0" quotePrefix="1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104775</xdr:rowOff>
    </xdr:from>
    <xdr:to>
      <xdr:col>11</xdr:col>
      <xdr:colOff>38100</xdr:colOff>
      <xdr:row>3</xdr:row>
      <xdr:rowOff>104775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525" y="704850"/>
          <a:ext cx="706755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0%20SELEKSI_PIP_TIK\PENDAMPINGAN\CONTOH%20FILE\A.%204.%20REKAPITULASI%20ABSENSI%20SISW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ET"/>
      <sheetName val="APRIL"/>
      <sheetName val="MEI"/>
      <sheetName val="JUNI"/>
      <sheetName val="JULI"/>
      <sheetName val="AGUST"/>
      <sheetName val="SEPT"/>
      <sheetName val="OKT"/>
      <sheetName val="NOV"/>
      <sheetName val="DES"/>
      <sheetName val="REKAPITULASI TAHUNAN"/>
    </sheetNames>
    <sheetDataSet>
      <sheetData sheetId="0">
        <row r="9">
          <cell r="C9">
            <v>26</v>
          </cell>
          <cell r="G9">
            <v>53</v>
          </cell>
          <cell r="H9">
            <v>21</v>
          </cell>
          <cell r="I9">
            <v>4</v>
          </cell>
        </row>
        <row r="10">
          <cell r="C10">
            <v>10</v>
          </cell>
          <cell r="G10">
            <v>1</v>
          </cell>
          <cell r="I10">
            <v>3</v>
          </cell>
        </row>
        <row r="11">
          <cell r="C11">
            <v>22</v>
          </cell>
          <cell r="G11">
            <v>10</v>
          </cell>
          <cell r="H11">
            <v>1</v>
          </cell>
          <cell r="I11">
            <v>5</v>
          </cell>
        </row>
        <row r="12">
          <cell r="C12">
            <v>9</v>
          </cell>
          <cell r="G12">
            <v>1</v>
          </cell>
          <cell r="I12">
            <v>1</v>
          </cell>
        </row>
        <row r="13">
          <cell r="C13">
            <v>19</v>
          </cell>
          <cell r="G13">
            <v>9</v>
          </cell>
          <cell r="H13">
            <v>9</v>
          </cell>
          <cell r="I13">
            <v>11</v>
          </cell>
        </row>
        <row r="14">
          <cell r="C14">
            <v>16</v>
          </cell>
          <cell r="G14">
            <v>3</v>
          </cell>
          <cell r="H14">
            <v>5</v>
          </cell>
          <cell r="I14">
            <v>2</v>
          </cell>
        </row>
        <row r="15">
          <cell r="C15">
            <v>19</v>
          </cell>
          <cell r="G15">
            <v>18</v>
          </cell>
          <cell r="H15">
            <v>4</v>
          </cell>
        </row>
        <row r="16">
          <cell r="C16">
            <v>14</v>
          </cell>
          <cell r="G16">
            <v>10</v>
          </cell>
          <cell r="I16">
            <v>8</v>
          </cell>
        </row>
        <row r="17">
          <cell r="C17">
            <v>15</v>
          </cell>
          <cell r="I17">
            <v>4</v>
          </cell>
        </row>
        <row r="18">
          <cell r="C18">
            <v>21</v>
          </cell>
          <cell r="G18">
            <v>3</v>
          </cell>
        </row>
        <row r="19">
          <cell r="C19">
            <v>9</v>
          </cell>
          <cell r="G19">
            <v>2</v>
          </cell>
          <cell r="H19">
            <v>2</v>
          </cell>
          <cell r="I19">
            <v>1</v>
          </cell>
        </row>
        <row r="20">
          <cell r="C20">
            <v>8</v>
          </cell>
        </row>
      </sheetData>
      <sheetData sheetId="1">
        <row r="9">
          <cell r="D9">
            <v>24</v>
          </cell>
          <cell r="G9">
            <v>9</v>
          </cell>
          <cell r="H9">
            <v>35</v>
          </cell>
        </row>
        <row r="10">
          <cell r="D10">
            <v>24</v>
          </cell>
          <cell r="G10">
            <v>10</v>
          </cell>
          <cell r="H10">
            <v>2</v>
          </cell>
          <cell r="I10">
            <v>6</v>
          </cell>
        </row>
        <row r="11">
          <cell r="D11">
            <v>24</v>
          </cell>
          <cell r="G11">
            <v>3</v>
          </cell>
          <cell r="H11">
            <v>2</v>
          </cell>
          <cell r="I11">
            <v>9</v>
          </cell>
        </row>
        <row r="12">
          <cell r="D12">
            <v>24</v>
          </cell>
          <cell r="I12">
            <v>1</v>
          </cell>
        </row>
        <row r="13">
          <cell r="D13">
            <v>24</v>
          </cell>
          <cell r="G13">
            <v>12</v>
          </cell>
          <cell r="H13">
            <v>7</v>
          </cell>
          <cell r="I13">
            <v>3</v>
          </cell>
        </row>
        <row r="14">
          <cell r="D14">
            <v>24</v>
          </cell>
        </row>
        <row r="15">
          <cell r="D15">
            <v>24</v>
          </cell>
          <cell r="G15">
            <v>4</v>
          </cell>
          <cell r="H15">
            <v>1</v>
          </cell>
          <cell r="I15">
            <v>2</v>
          </cell>
        </row>
        <row r="16">
          <cell r="D16">
            <v>24</v>
          </cell>
          <cell r="G16">
            <v>10</v>
          </cell>
          <cell r="H16">
            <v>1</v>
          </cell>
          <cell r="I16">
            <v>1</v>
          </cell>
        </row>
        <row r="17">
          <cell r="D17">
            <v>24</v>
          </cell>
          <cell r="I17">
            <v>4</v>
          </cell>
        </row>
        <row r="18">
          <cell r="D18">
            <v>24</v>
          </cell>
          <cell r="G18">
            <v>12</v>
          </cell>
          <cell r="H18">
            <v>9</v>
          </cell>
          <cell r="I18">
            <v>2</v>
          </cell>
        </row>
        <row r="19">
          <cell r="D19">
            <v>24</v>
          </cell>
        </row>
        <row r="20">
          <cell r="D20">
            <v>24</v>
          </cell>
        </row>
      </sheetData>
      <sheetData sheetId="2">
        <row r="9">
          <cell r="D9">
            <v>26</v>
          </cell>
          <cell r="G9">
            <v>5</v>
          </cell>
          <cell r="H9">
            <v>2</v>
          </cell>
        </row>
        <row r="10">
          <cell r="D10">
            <v>26</v>
          </cell>
          <cell r="G10">
            <v>1</v>
          </cell>
          <cell r="H10">
            <v>2</v>
          </cell>
          <cell r="I10">
            <v>6</v>
          </cell>
        </row>
        <row r="11">
          <cell r="D11">
            <v>26</v>
          </cell>
          <cell r="G11">
            <v>2</v>
          </cell>
          <cell r="I11">
            <v>2</v>
          </cell>
        </row>
        <row r="12">
          <cell r="D12">
            <v>26</v>
          </cell>
        </row>
        <row r="13">
          <cell r="D13">
            <v>26</v>
          </cell>
          <cell r="G13">
            <v>17</v>
          </cell>
          <cell r="H13">
            <v>2</v>
          </cell>
          <cell r="I13">
            <v>1</v>
          </cell>
        </row>
        <row r="14">
          <cell r="D14">
            <v>26</v>
          </cell>
        </row>
        <row r="15">
          <cell r="D15">
            <v>26</v>
          </cell>
          <cell r="G15">
            <v>4</v>
          </cell>
          <cell r="I15">
            <v>1</v>
          </cell>
        </row>
        <row r="16">
          <cell r="D16">
            <v>26</v>
          </cell>
          <cell r="G16">
            <v>3</v>
          </cell>
        </row>
        <row r="17">
          <cell r="D17">
            <v>26</v>
          </cell>
          <cell r="I17">
            <v>2</v>
          </cell>
        </row>
        <row r="18">
          <cell r="D18">
            <v>26</v>
          </cell>
          <cell r="G18">
            <v>1</v>
          </cell>
          <cell r="H18">
            <v>1</v>
          </cell>
          <cell r="I18">
            <v>2</v>
          </cell>
        </row>
        <row r="19">
          <cell r="D19">
            <v>26</v>
          </cell>
        </row>
        <row r="20">
          <cell r="D20">
            <v>26</v>
          </cell>
        </row>
      </sheetData>
      <sheetData sheetId="3">
        <row r="9">
          <cell r="D9">
            <v>22</v>
          </cell>
        </row>
        <row r="10">
          <cell r="D10">
            <v>22</v>
          </cell>
        </row>
        <row r="11">
          <cell r="D11">
            <v>22</v>
          </cell>
        </row>
        <row r="12">
          <cell r="D12">
            <v>22</v>
          </cell>
        </row>
        <row r="13">
          <cell r="D13">
            <v>22</v>
          </cell>
        </row>
        <row r="14">
          <cell r="D14">
            <v>22</v>
          </cell>
        </row>
        <row r="15">
          <cell r="D15">
            <v>22</v>
          </cell>
        </row>
        <row r="16">
          <cell r="D16">
            <v>22</v>
          </cell>
        </row>
        <row r="17">
          <cell r="D17">
            <v>22</v>
          </cell>
        </row>
        <row r="18">
          <cell r="D18">
            <v>22</v>
          </cell>
        </row>
        <row r="19">
          <cell r="D19">
            <v>22</v>
          </cell>
        </row>
        <row r="20">
          <cell r="D20">
            <v>22</v>
          </cell>
        </row>
      </sheetData>
      <sheetData sheetId="4">
        <row r="9">
          <cell r="D9">
            <v>6</v>
          </cell>
        </row>
        <row r="10">
          <cell r="D10">
            <v>6</v>
          </cell>
        </row>
        <row r="11">
          <cell r="D11">
            <v>6</v>
          </cell>
        </row>
        <row r="12">
          <cell r="D12">
            <v>6</v>
          </cell>
        </row>
        <row r="13">
          <cell r="D13">
            <v>6</v>
          </cell>
        </row>
        <row r="14">
          <cell r="D14">
            <v>6</v>
          </cell>
        </row>
        <row r="15">
          <cell r="D15">
            <v>6</v>
          </cell>
        </row>
        <row r="16">
          <cell r="D16">
            <v>6</v>
          </cell>
        </row>
        <row r="17">
          <cell r="D17">
            <v>6</v>
          </cell>
        </row>
        <row r="18">
          <cell r="D18">
            <v>6</v>
          </cell>
        </row>
        <row r="19">
          <cell r="D19">
            <v>6</v>
          </cell>
        </row>
        <row r="20">
          <cell r="D20">
            <v>6</v>
          </cell>
        </row>
      </sheetData>
      <sheetData sheetId="5">
        <row r="9">
          <cell r="D9">
            <v>16</v>
          </cell>
        </row>
        <row r="10">
          <cell r="D10">
            <v>16</v>
          </cell>
        </row>
        <row r="11">
          <cell r="D11">
            <v>16</v>
          </cell>
        </row>
        <row r="12">
          <cell r="D12">
            <v>16</v>
          </cell>
        </row>
        <row r="13">
          <cell r="D13">
            <v>16</v>
          </cell>
        </row>
        <row r="14">
          <cell r="D14">
            <v>16</v>
          </cell>
        </row>
        <row r="15">
          <cell r="D15">
            <v>16</v>
          </cell>
        </row>
        <row r="16">
          <cell r="D16">
            <v>16</v>
          </cell>
        </row>
        <row r="17">
          <cell r="D17">
            <v>16</v>
          </cell>
        </row>
        <row r="18">
          <cell r="D18">
            <v>16</v>
          </cell>
        </row>
        <row r="19">
          <cell r="D19">
            <v>16</v>
          </cell>
        </row>
        <row r="20">
          <cell r="D20">
            <v>16</v>
          </cell>
        </row>
      </sheetData>
      <sheetData sheetId="6">
        <row r="9">
          <cell r="D9">
            <v>23</v>
          </cell>
        </row>
        <row r="10">
          <cell r="D10">
            <v>23</v>
          </cell>
        </row>
        <row r="11">
          <cell r="D11">
            <v>23</v>
          </cell>
        </row>
        <row r="12">
          <cell r="D12">
            <v>23</v>
          </cell>
        </row>
        <row r="13">
          <cell r="D13">
            <v>23</v>
          </cell>
        </row>
        <row r="14">
          <cell r="D14">
            <v>23</v>
          </cell>
        </row>
        <row r="15">
          <cell r="D15">
            <v>23</v>
          </cell>
        </row>
        <row r="16">
          <cell r="D16">
            <v>23</v>
          </cell>
        </row>
        <row r="17">
          <cell r="D17">
            <v>23</v>
          </cell>
        </row>
        <row r="18">
          <cell r="D18">
            <v>23</v>
          </cell>
        </row>
        <row r="19">
          <cell r="D19">
            <v>23</v>
          </cell>
        </row>
        <row r="20">
          <cell r="D20">
            <v>23</v>
          </cell>
        </row>
      </sheetData>
      <sheetData sheetId="7">
        <row r="9">
          <cell r="D9">
            <v>23</v>
          </cell>
        </row>
        <row r="10">
          <cell r="D10">
            <v>23</v>
          </cell>
        </row>
        <row r="11">
          <cell r="D11">
            <v>23</v>
          </cell>
        </row>
        <row r="12">
          <cell r="D12">
            <v>23</v>
          </cell>
        </row>
        <row r="13">
          <cell r="D13">
            <v>23</v>
          </cell>
        </row>
        <row r="14">
          <cell r="D14">
            <v>23</v>
          </cell>
        </row>
        <row r="15">
          <cell r="D15">
            <v>23</v>
          </cell>
        </row>
        <row r="16">
          <cell r="D16">
            <v>23</v>
          </cell>
        </row>
        <row r="17">
          <cell r="D17">
            <v>23</v>
          </cell>
        </row>
        <row r="18">
          <cell r="D18">
            <v>23</v>
          </cell>
        </row>
        <row r="19">
          <cell r="D19">
            <v>23</v>
          </cell>
        </row>
        <row r="20">
          <cell r="D20">
            <v>23</v>
          </cell>
        </row>
      </sheetData>
      <sheetData sheetId="8">
        <row r="9">
          <cell r="D9">
            <v>26</v>
          </cell>
        </row>
        <row r="10">
          <cell r="D10">
            <v>26</v>
          </cell>
        </row>
        <row r="11">
          <cell r="D11">
            <v>26</v>
          </cell>
        </row>
        <row r="12">
          <cell r="D12">
            <v>26</v>
          </cell>
        </row>
        <row r="13">
          <cell r="D13">
            <v>26</v>
          </cell>
        </row>
        <row r="14">
          <cell r="D14">
            <v>26</v>
          </cell>
        </row>
        <row r="15">
          <cell r="D15">
            <v>26</v>
          </cell>
        </row>
        <row r="16">
          <cell r="D16">
            <v>26</v>
          </cell>
        </row>
        <row r="17">
          <cell r="D17">
            <v>26</v>
          </cell>
        </row>
        <row r="18">
          <cell r="D18">
            <v>26</v>
          </cell>
        </row>
        <row r="19">
          <cell r="D19">
            <v>26</v>
          </cell>
        </row>
        <row r="20">
          <cell r="D20">
            <v>26</v>
          </cell>
        </row>
      </sheetData>
      <sheetData sheetId="9">
        <row r="9">
          <cell r="D9">
            <v>24</v>
          </cell>
        </row>
        <row r="10">
          <cell r="D10">
            <v>24</v>
          </cell>
        </row>
        <row r="11">
          <cell r="D11">
            <v>24</v>
          </cell>
        </row>
        <row r="12">
          <cell r="D12">
            <v>24</v>
          </cell>
        </row>
        <row r="13">
          <cell r="D13">
            <v>24</v>
          </cell>
        </row>
        <row r="14">
          <cell r="D14">
            <v>24</v>
          </cell>
        </row>
        <row r="15">
          <cell r="D15">
            <v>24</v>
          </cell>
        </row>
        <row r="16">
          <cell r="D16">
            <v>24</v>
          </cell>
        </row>
        <row r="17">
          <cell r="D17">
            <v>24</v>
          </cell>
        </row>
        <row r="18">
          <cell r="D18">
            <v>24</v>
          </cell>
        </row>
        <row r="19">
          <cell r="D19">
            <v>24</v>
          </cell>
        </row>
        <row r="20">
          <cell r="D20">
            <v>24</v>
          </cell>
        </row>
      </sheetData>
      <sheetData sheetId="10">
        <row r="9">
          <cell r="D9">
            <v>25</v>
          </cell>
        </row>
        <row r="10">
          <cell r="D10">
            <v>25</v>
          </cell>
        </row>
        <row r="11">
          <cell r="D11">
            <v>25</v>
          </cell>
        </row>
        <row r="12">
          <cell r="D12">
            <v>25</v>
          </cell>
        </row>
        <row r="13">
          <cell r="D13">
            <v>25</v>
          </cell>
        </row>
        <row r="14">
          <cell r="D14">
            <v>25</v>
          </cell>
        </row>
        <row r="15">
          <cell r="D15">
            <v>25</v>
          </cell>
        </row>
        <row r="16">
          <cell r="D16">
            <v>25</v>
          </cell>
        </row>
        <row r="17">
          <cell r="D17">
            <v>25</v>
          </cell>
        </row>
        <row r="18">
          <cell r="D18">
            <v>25</v>
          </cell>
        </row>
        <row r="19">
          <cell r="D19">
            <v>25</v>
          </cell>
        </row>
        <row r="20">
          <cell r="D20">
            <v>25</v>
          </cell>
        </row>
      </sheetData>
      <sheetData sheetId="11">
        <row r="9">
          <cell r="D9">
            <v>15</v>
          </cell>
        </row>
        <row r="10">
          <cell r="D10">
            <v>15</v>
          </cell>
        </row>
        <row r="11">
          <cell r="D11">
            <v>15</v>
          </cell>
        </row>
        <row r="12">
          <cell r="D12">
            <v>15</v>
          </cell>
        </row>
        <row r="13">
          <cell r="D13">
            <v>15</v>
          </cell>
        </row>
        <row r="14">
          <cell r="D14">
            <v>15</v>
          </cell>
        </row>
        <row r="15">
          <cell r="D15">
            <v>15</v>
          </cell>
        </row>
        <row r="16">
          <cell r="D16">
            <v>15</v>
          </cell>
        </row>
        <row r="17">
          <cell r="D17">
            <v>15</v>
          </cell>
        </row>
        <row r="18">
          <cell r="D18">
            <v>15</v>
          </cell>
        </row>
        <row r="19">
          <cell r="D19">
            <v>15</v>
          </cell>
        </row>
        <row r="20">
          <cell r="D20">
            <v>15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mr-ell.com/" TargetMode="External"/><Relationship Id="rId1" Type="http://schemas.openxmlformats.org/officeDocument/2006/relationships/hyperlink" Target="http://www.mr-el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7"/>
  <sheetViews>
    <sheetView tabSelected="1" topLeftCell="A5" workbookViewId="0">
      <selection activeCell="A5" sqref="A5:K5"/>
    </sheetView>
  </sheetViews>
  <sheetFormatPr defaultColWidth="9.109375" defaultRowHeight="15.6" x14ac:dyDescent="0.3"/>
  <cols>
    <col min="1" max="1" width="5.5546875" style="1" customWidth="1"/>
    <col min="2" max="2" width="14.5546875" style="13" customWidth="1"/>
    <col min="3" max="4" width="12.88671875" style="1" customWidth="1"/>
    <col min="5" max="5" width="9.44140625" style="1" customWidth="1"/>
    <col min="6" max="6" width="12.44140625" style="1" customWidth="1"/>
    <col min="7" max="7" width="10.6640625" style="1" customWidth="1"/>
    <col min="8" max="10" width="6" style="1" customWidth="1"/>
    <col min="11" max="16384" width="9.109375" style="1"/>
  </cols>
  <sheetData>
    <row r="1" spans="1:11" x14ac:dyDescent="0.3">
      <c r="D1" s="1" t="s">
        <v>16</v>
      </c>
    </row>
    <row r="5" spans="1:11" x14ac:dyDescent="0.3">
      <c r="A5" s="17" t="s">
        <v>0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x14ac:dyDescent="0.3">
      <c r="A6" s="17" t="s">
        <v>17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x14ac:dyDescent="0.3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9" spans="1:11" s="2" customFormat="1" x14ac:dyDescent="0.3">
      <c r="A9" s="18" t="s">
        <v>2</v>
      </c>
      <c r="B9" s="18" t="s">
        <v>3</v>
      </c>
      <c r="C9" s="19" t="s">
        <v>4</v>
      </c>
      <c r="D9" s="20"/>
      <c r="E9" s="18" t="s">
        <v>5</v>
      </c>
      <c r="F9" s="21" t="s">
        <v>6</v>
      </c>
      <c r="G9" s="21"/>
      <c r="H9" s="18" t="s">
        <v>7</v>
      </c>
      <c r="I9" s="18"/>
      <c r="J9" s="18"/>
      <c r="K9" s="18"/>
    </row>
    <row r="10" spans="1:11" ht="31.2" x14ac:dyDescent="0.3">
      <c r="A10" s="18"/>
      <c r="B10" s="18"/>
      <c r="C10" s="3" t="s">
        <v>8</v>
      </c>
      <c r="D10" s="3" t="s">
        <v>9</v>
      </c>
      <c r="E10" s="18"/>
      <c r="F10" s="3" t="s">
        <v>13</v>
      </c>
      <c r="G10" s="14" t="s">
        <v>18</v>
      </c>
      <c r="H10" s="4" t="s">
        <v>10</v>
      </c>
      <c r="I10" s="4" t="s">
        <v>11</v>
      </c>
      <c r="J10" s="4" t="s">
        <v>12</v>
      </c>
      <c r="K10" s="4" t="s">
        <v>13</v>
      </c>
    </row>
    <row r="11" spans="1:11" s="7" customFormat="1" x14ac:dyDescent="0.3">
      <c r="A11" s="5">
        <v>1</v>
      </c>
      <c r="B11" s="6">
        <v>2</v>
      </c>
      <c r="C11" s="5">
        <v>3</v>
      </c>
      <c r="D11" s="6">
        <v>4</v>
      </c>
      <c r="E11" s="5">
        <v>5</v>
      </c>
      <c r="F11" s="6">
        <v>6</v>
      </c>
      <c r="G11" s="5">
        <v>7</v>
      </c>
      <c r="H11" s="6">
        <v>8</v>
      </c>
      <c r="I11" s="5">
        <v>9</v>
      </c>
      <c r="J11" s="6">
        <v>10</v>
      </c>
      <c r="K11" s="5">
        <v>11</v>
      </c>
    </row>
    <row r="12" spans="1:11" x14ac:dyDescent="0.3">
      <c r="A12" s="4">
        <v>1</v>
      </c>
      <c r="B12" s="4" t="s">
        <v>11</v>
      </c>
      <c r="C12" s="4">
        <f>[1]JAN!C9</f>
        <v>26</v>
      </c>
      <c r="D12" s="4">
        <v>26</v>
      </c>
      <c r="E12" s="4">
        <f>[1]JAN!C9+[1]FEB!D9+[1]MARET!D9+[1]APRIL!D9+[1]MEI!D9+[1]JUNI!D9+[1]JULI!D9+[1]AGUST!D9+[1]SEPT!D9+[1]OKT!D9+[1]NOV!D9+[1]DES!D9</f>
        <v>256</v>
      </c>
      <c r="F12" s="8">
        <f t="shared" ref="F12:F22" si="0">(C12*E12-K12)/C12</f>
        <v>251.03846153846155</v>
      </c>
      <c r="G12" s="9">
        <f t="shared" ref="G12:G22" si="1">F12/E12%</f>
        <v>98.061899038461533</v>
      </c>
      <c r="H12" s="4">
        <f>[1]JAN!G9+[1]FEB!G9+[1]MARET!G9+[1]APRIL!G9+[1]MEI!G9+[1]JUNI!G9+[1]JULI!G9+[1]AGUST!G9+[1]SEPT!G9+[1]OKT!G9+[1]NOV!G9+[1]DES!G9</f>
        <v>67</v>
      </c>
      <c r="I12" s="4">
        <f>[1]JAN!H9+[1]FEB!H9+[1]MARET!H9+[1]APRIL!H9+[1]MEI!H9+[1]JUNI!H9+[1]JULI!H9+[1]AGUST!H9+[1]SEPT!H9+[1]OKT!H9+[1]NOV!H9+[1]DES!H9</f>
        <v>58</v>
      </c>
      <c r="J12" s="4">
        <f>[1]JAN!I9+[1]FEB!I9+[1]MARET!I9+[1]APRIL!I9+[1]MEI!I9+[1]JUNI!I9+[1]JULI!I9+[1]AGUST!I9+[1]SEPT!I9+[1]OKT!I9+[1]NOV!I9+[1]DES!I9</f>
        <v>4</v>
      </c>
      <c r="K12" s="4">
        <f>SUM(H12:J12)</f>
        <v>129</v>
      </c>
    </row>
    <row r="13" spans="1:11" x14ac:dyDescent="0.3">
      <c r="A13" s="4">
        <v>2</v>
      </c>
      <c r="B13" s="4" t="s">
        <v>19</v>
      </c>
      <c r="C13" s="4">
        <v>30</v>
      </c>
      <c r="D13" s="4">
        <v>29</v>
      </c>
      <c r="E13" s="4">
        <f>[1]JAN!C10+[1]FEB!D10+[1]MARET!D10+[1]APRIL!D10+[1]MEI!D10+[1]JUNI!D10+[1]JULI!D10+[1]AGUST!D10+[1]SEPT!D10+[1]OKT!D10+[1]NOV!D10+[1]DES!D10</f>
        <v>240</v>
      </c>
      <c r="F13" s="8">
        <f t="shared" si="0"/>
        <v>238.96666666666667</v>
      </c>
      <c r="G13" s="9">
        <f t="shared" si="1"/>
        <v>99.569444444444443</v>
      </c>
      <c r="H13" s="4">
        <f>[1]JAN!G10+[1]FEB!G10+[1]MARET!G10+[1]APRIL!G10+[1]MEI!G10+[1]JUNI!G10+[1]JULI!G10+[1]AGUST!G10+[1]SEPT!G10+[1]OKT!G10+[1]NOV!G10+[1]DES!G10</f>
        <v>12</v>
      </c>
      <c r="I13" s="4">
        <f>[1]JAN!H10+[1]FEB!H10+[1]MARET!H10+[1]APRIL!H10+[1]MEI!H10+[1]JUNI!H10+[1]JULI!H10+[1]AGUST!H10+[1]SEPT!H10+[1]OKT!H10+[1]NOV!H10+[1]DES!H10</f>
        <v>4</v>
      </c>
      <c r="J13" s="4">
        <f>[1]JAN!I10+[1]FEB!I10+[1]MARET!I10+[1]APRIL!I10+[1]MEI!I10+[1]JUNI!I10+[1]JULI!I10+[1]AGUST!I10+[1]SEPT!I10+[1]OKT!I10+[1]NOV!I10+[1]DES!I10</f>
        <v>15</v>
      </c>
      <c r="K13" s="4">
        <f t="shared" ref="K13:K23" si="2">SUM(H13:J13)</f>
        <v>31</v>
      </c>
    </row>
    <row r="14" spans="1:11" x14ac:dyDescent="0.3">
      <c r="A14" s="4">
        <v>3</v>
      </c>
      <c r="B14" s="4" t="s">
        <v>20</v>
      </c>
      <c r="C14" s="4">
        <f>[1]JAN!C11</f>
        <v>22</v>
      </c>
      <c r="D14" s="4">
        <v>21</v>
      </c>
      <c r="E14" s="4">
        <f>[1]JAN!C11+[1]FEB!D11+[1]MARET!D11+[1]APRIL!D11+[1]MEI!D11+[1]JUNI!D11+[1]JULI!D11+[1]AGUST!D11+[1]SEPT!D11+[1]OKT!D11+[1]NOV!D11+[1]DES!D11</f>
        <v>252</v>
      </c>
      <c r="F14" s="8">
        <f t="shared" si="0"/>
        <v>250.45454545454547</v>
      </c>
      <c r="G14" s="9">
        <f t="shared" si="1"/>
        <v>99.386724386724396</v>
      </c>
      <c r="H14" s="4">
        <f>[1]JAN!G11+[1]FEB!G11+[1]MARET!G11+[1]APRIL!G11+[1]MEI!G11+[1]JUNI!G11+[1]JULI!G11+[1]AGUST!G11+[1]SEPT!G11+[1]OKT!G11+[1]NOV!G11+[1]DES!G11</f>
        <v>15</v>
      </c>
      <c r="I14" s="4">
        <f>[1]JAN!H11+[1]FEB!H11+[1]MARET!H11+[1]APRIL!H11+[1]MEI!H11+[1]JUNI!H11+[1]JULI!H11+[1]AGUST!H11+[1]SEPT!H11+[1]OKT!H11+[1]NOV!H11+[1]DES!H11</f>
        <v>3</v>
      </c>
      <c r="J14" s="4">
        <f>[1]JAN!I11+[1]FEB!I11+[1]MARET!I11+[1]APRIL!I11+[1]MEI!I11+[1]JUNI!I11+[1]JULI!I11+[1]AGUST!I11+[1]SEPT!I11+[1]OKT!I11+[1]NOV!I11+[1]DES!I11</f>
        <v>16</v>
      </c>
      <c r="K14" s="4">
        <f t="shared" si="2"/>
        <v>34</v>
      </c>
    </row>
    <row r="15" spans="1:11" x14ac:dyDescent="0.3">
      <c r="A15" s="4">
        <v>4</v>
      </c>
      <c r="B15" s="4" t="s">
        <v>21</v>
      </c>
      <c r="C15" s="4">
        <v>21</v>
      </c>
      <c r="D15" s="4">
        <v>21</v>
      </c>
      <c r="E15" s="4">
        <f>[1]JAN!C12+[1]FEB!D12+[1]MARET!D12+[1]APRIL!D12+[1]MEI!D12+[1]JUNI!D12+[1]JULI!D12+[1]AGUST!D12+[1]SEPT!D12+[1]OKT!D12+[1]NOV!D12+[1]DES!D12</f>
        <v>239</v>
      </c>
      <c r="F15" s="8">
        <f t="shared" si="0"/>
        <v>238.85714285714286</v>
      </c>
      <c r="G15" s="9">
        <f t="shared" si="1"/>
        <v>99.940227136879855</v>
      </c>
      <c r="H15" s="4">
        <f>[1]JAN!G12+[1]FEB!G12+[1]MARET!G12+[1]APRIL!G12+[1]MEI!G12+[1]JUNI!G12+[1]JULI!G12+[1]AGUST!G12+[1]SEPT!G12+[1]OKT!G12+[1]NOV!G12+[1]DES!G12</f>
        <v>1</v>
      </c>
      <c r="I15" s="4">
        <f>[1]JAN!H12+[1]FEB!H12+[1]MARET!H12+[1]APRIL!H12+[1]MEI!H12+[1]JUNI!H12+[1]JULI!H12+[1]AGUST!H12+[1]SEPT!H12+[1]OKT!H12+[1]NOV!H12+[1]DES!H12</f>
        <v>0</v>
      </c>
      <c r="J15" s="4">
        <f>[1]JAN!I12+[1]FEB!I12+[1]MARET!I12+[1]APRIL!I12+[1]MEI!I12+[1]JUNI!I12+[1]JULI!I12+[1]AGUST!I12+[1]SEPT!I12+[1]OKT!I12+[1]NOV!I12+[1]DES!I12</f>
        <v>2</v>
      </c>
      <c r="K15" s="4">
        <f t="shared" si="2"/>
        <v>3</v>
      </c>
    </row>
    <row r="16" spans="1:11" x14ac:dyDescent="0.3">
      <c r="A16" s="4">
        <v>5</v>
      </c>
      <c r="B16" s="4" t="s">
        <v>22</v>
      </c>
      <c r="C16" s="4">
        <v>24</v>
      </c>
      <c r="D16" s="4">
        <v>24</v>
      </c>
      <c r="E16" s="4">
        <f>[1]JAN!C13+[1]FEB!D13+[1]MARET!D13+[1]APRIL!D13+[1]MEI!D13+[1]JUNI!D13+[1]JULI!D13+[1]AGUST!D13+[1]SEPT!D13+[1]OKT!D13+[1]NOV!D13+[1]DES!D13</f>
        <v>249</v>
      </c>
      <c r="F16" s="8">
        <f t="shared" si="0"/>
        <v>246.04166666666666</v>
      </c>
      <c r="G16" s="9">
        <f t="shared" si="1"/>
        <v>98.811914323962498</v>
      </c>
      <c r="H16" s="4">
        <f>[1]JAN!G13+[1]FEB!G13+[1]MARET!G13+[1]APRIL!G13+[1]MEI!G13+[1]JUNI!G13+[1]JULI!G13+[1]AGUST!G13+[1]SEPT!G13+[1]OKT!G13+[1]NOV!G13+[1]DES!G13</f>
        <v>38</v>
      </c>
      <c r="I16" s="4">
        <f>[1]JAN!H13+[1]FEB!H13+[1]MARET!H13+[1]APRIL!H13+[1]MEI!H13+[1]JUNI!H13+[1]JULI!H13+[1]AGUST!H13+[1]SEPT!H13+[1]OKT!H13+[1]NOV!H13+[1]DES!H13</f>
        <v>18</v>
      </c>
      <c r="J16" s="4">
        <f>[1]JAN!I13+[1]FEB!I13+[1]MARET!I13+[1]APRIL!I13+[1]MEI!I13+[1]JUNI!I13+[1]JULI!I13+[1]AGUST!I13+[1]SEPT!I13+[1]OKT!I13+[1]NOV!I13+[1]DES!I13</f>
        <v>15</v>
      </c>
      <c r="K16" s="4">
        <f t="shared" si="2"/>
        <v>71</v>
      </c>
    </row>
    <row r="17" spans="1:11" x14ac:dyDescent="0.3">
      <c r="A17" s="4">
        <v>6</v>
      </c>
      <c r="B17" s="4" t="s">
        <v>23</v>
      </c>
      <c r="C17" s="4">
        <v>25</v>
      </c>
      <c r="D17" s="4">
        <v>25</v>
      </c>
      <c r="E17" s="4">
        <f>[1]JAN!C14+[1]FEB!D14+[1]MARET!D14+[1]APRIL!D14+[1]MEI!D14+[1]JUNI!D14+[1]JULI!D14+[1]AGUST!D14+[1]SEPT!D14+[1]OKT!D14+[1]NOV!D14+[1]DES!D14</f>
        <v>246</v>
      </c>
      <c r="F17" s="8">
        <f t="shared" si="0"/>
        <v>245.6</v>
      </c>
      <c r="G17" s="9">
        <f t="shared" si="1"/>
        <v>99.837398373983746</v>
      </c>
      <c r="H17" s="4">
        <f>[1]JAN!G14+[1]FEB!G14+[1]MARET!G14+[1]APRIL!G14+[1]MEI!G14+[1]JUNI!G14+[1]JULI!G14+[1]AGUST!G14+[1]SEPT!G14+[1]OKT!G14+[1]NOV!G14+[1]DES!G14</f>
        <v>3</v>
      </c>
      <c r="I17" s="4">
        <f>[1]JAN!H14+[1]FEB!H14+[1]MARET!H14+[1]APRIL!H14+[1]MEI!H14+[1]JUNI!H14+[1]JULI!H14+[1]AGUST!H14+[1]SEPT!H14+[1]OKT!H14+[1]NOV!H14+[1]DES!H14</f>
        <v>5</v>
      </c>
      <c r="J17" s="4">
        <f>[1]JAN!I14+[1]FEB!I14+[1]MARET!I14+[1]APRIL!I14+[1]MEI!I14+[1]JUNI!I14+[1]JULI!I14+[1]AGUST!I14+[1]SEPT!I14+[1]OKT!I14+[1]NOV!I14+[1]DES!I14</f>
        <v>2</v>
      </c>
      <c r="K17" s="4">
        <f t="shared" si="2"/>
        <v>10</v>
      </c>
    </row>
    <row r="18" spans="1:11" x14ac:dyDescent="0.3">
      <c r="A18" s="4">
        <v>7</v>
      </c>
      <c r="B18" s="4" t="s">
        <v>24</v>
      </c>
      <c r="C18" s="4">
        <v>32</v>
      </c>
      <c r="D18" s="4">
        <v>32</v>
      </c>
      <c r="E18" s="4">
        <f>[1]JAN!C15+[1]FEB!D15+[1]MARET!D15+[1]APRIL!D15+[1]MEI!D15+[1]JUNI!D15+[1]JULI!D15+[1]AGUST!D15+[1]SEPT!D15+[1]OKT!D15+[1]NOV!D15+[1]DES!D15</f>
        <v>249</v>
      </c>
      <c r="F18" s="8">
        <f t="shared" si="0"/>
        <v>247.9375</v>
      </c>
      <c r="G18" s="9">
        <f t="shared" si="1"/>
        <v>99.573293172690754</v>
      </c>
      <c r="H18" s="4">
        <f>[1]JAN!G15+[1]FEB!G15+[1]MARET!G15+[1]APRIL!G15+[1]MEI!G15+[1]JUNI!G15+[1]JULI!G15+[1]AGUST!G15+[1]SEPT!G15+[1]OKT!G15+[1]NOV!G15+[1]DES!G15</f>
        <v>26</v>
      </c>
      <c r="I18" s="4">
        <f>[1]JAN!H15+[1]FEB!H15+[1]MARET!H15+[1]APRIL!H15+[1]MEI!H15+[1]JUNI!H15+[1]JULI!H15+[1]AGUST!H15+[1]SEPT!H15+[1]OKT!H15+[1]NOV!H15+[1]DES!H15</f>
        <v>5</v>
      </c>
      <c r="J18" s="4">
        <f>[1]JAN!I15+[1]FEB!I15+[1]MARET!I15+[1]APRIL!I15+[1]MEI!I15+[1]JUNI!I15+[1]JULI!I15+[1]AGUST!I15+[1]SEPT!I15+[1]OKT!I15+[1]NOV!I15+[1]DES!I15</f>
        <v>3</v>
      </c>
      <c r="K18" s="4">
        <f t="shared" si="2"/>
        <v>34</v>
      </c>
    </row>
    <row r="19" spans="1:11" x14ac:dyDescent="0.3">
      <c r="A19" s="4">
        <v>8</v>
      </c>
      <c r="B19" s="4" t="s">
        <v>25</v>
      </c>
      <c r="C19" s="4">
        <v>32</v>
      </c>
      <c r="D19" s="4">
        <v>32</v>
      </c>
      <c r="E19" s="4">
        <f>[1]JAN!C16+[1]FEB!D16+[1]MARET!D16+[1]APRIL!D16+[1]MEI!D16+[1]JUNI!D16+[1]JULI!D16+[1]AGUST!D16+[1]SEPT!D16+[1]OKT!D16+[1]NOV!D16+[1]DES!D16</f>
        <v>244</v>
      </c>
      <c r="F19" s="8">
        <f t="shared" si="0"/>
        <v>242.96875</v>
      </c>
      <c r="G19" s="9">
        <f t="shared" si="1"/>
        <v>99.577356557377058</v>
      </c>
      <c r="H19" s="4">
        <f>[1]JAN!G16+[1]FEB!G16+[1]MARET!G16+[1]APRIL!G16+[1]MEI!G16+[1]JUNI!G16+[1]JULI!G16+[1]AGUST!G16+[1]SEPT!G16+[1]OKT!G16+[1]NOV!G16+[1]DES!G16</f>
        <v>23</v>
      </c>
      <c r="I19" s="4">
        <f>[1]JAN!H16+[1]FEB!H16+[1]MARET!H16+[1]APRIL!H16+[1]MEI!H16+[1]JUNI!H16+[1]JULI!H16+[1]AGUST!H16+[1]SEPT!H16+[1]OKT!H16+[1]NOV!H16+[1]DES!H16</f>
        <v>1</v>
      </c>
      <c r="J19" s="4">
        <f>[1]JAN!I16+[1]FEB!I16+[1]MARET!I16+[1]APRIL!I16+[1]MEI!I16+[1]JUNI!I16+[1]JULI!I16+[1]AGUST!I16+[1]SEPT!I16+[1]OKT!I16+[1]NOV!I16+[1]DES!I16</f>
        <v>9</v>
      </c>
      <c r="K19" s="4">
        <f t="shared" si="2"/>
        <v>33</v>
      </c>
    </row>
    <row r="20" spans="1:11" x14ac:dyDescent="0.3">
      <c r="A20" s="4">
        <v>9</v>
      </c>
      <c r="B20" s="4" t="s">
        <v>26</v>
      </c>
      <c r="C20" s="4">
        <v>32</v>
      </c>
      <c r="D20" s="4">
        <v>32</v>
      </c>
      <c r="E20" s="4">
        <f>[1]JAN!C17+[1]FEB!D17+[1]MARET!D17+[1]APRIL!D17+[1]MEI!D17+[1]JUNI!D17+[1]JULI!D17+[1]AGUST!D17+[1]SEPT!D17+[1]OKT!D17+[1]NOV!D17+[1]DES!D17</f>
        <v>245</v>
      </c>
      <c r="F20" s="8">
        <f t="shared" si="0"/>
        <v>244.6875</v>
      </c>
      <c r="G20" s="9">
        <f t="shared" si="1"/>
        <v>99.872448979591823</v>
      </c>
      <c r="H20" s="4">
        <f>[1]JAN!G17+[1]FEB!G17+[1]MARET!G17+[1]APRIL!G17+[1]MEI!G17+[1]JUNI!G17+[1]JULI!G17+[1]AGUST!G17+[1]SEPT!G17+[1]OKT!G17+[1]NOV!G17+[1]DES!G17</f>
        <v>0</v>
      </c>
      <c r="I20" s="4">
        <f>[1]JAN!H17+[1]FEB!H17+[1]MARET!H17+[1]APRIL!H17+[1]MEI!H17+[1]JUNI!H17+[1]JULI!H17+[1]AGUST!H17+[1]SEPT!H17+[1]OKT!H17+[1]NOV!H17+[1]DES!H17</f>
        <v>0</v>
      </c>
      <c r="J20" s="4">
        <f>[1]JAN!I17+[1]FEB!I17+[1]MARET!I17+[1]APRIL!I17+[1]MEI!I17+[1]JUNI!I17+[1]JULI!I17+[1]AGUST!I17+[1]SEPT!I17+[1]OKT!I17+[1]NOV!I17+[1]DES!I17</f>
        <v>10</v>
      </c>
      <c r="K20" s="4">
        <f t="shared" si="2"/>
        <v>10</v>
      </c>
    </row>
    <row r="21" spans="1:11" x14ac:dyDescent="0.3">
      <c r="A21" s="4">
        <v>10</v>
      </c>
      <c r="B21" s="4" t="s">
        <v>27</v>
      </c>
      <c r="C21" s="4">
        <v>32</v>
      </c>
      <c r="D21" s="4">
        <v>31</v>
      </c>
      <c r="E21" s="4">
        <f>[1]JAN!C18+[1]FEB!D18+[1]MARET!D18+[1]APRIL!D18+[1]MEI!D18+[1]JUNI!D18+[1]JULI!D18+[1]AGUST!D18+[1]SEPT!D18+[1]OKT!D18+[1]NOV!D18+[1]DES!D18</f>
        <v>251</v>
      </c>
      <c r="F21" s="8">
        <f t="shared" si="0"/>
        <v>250.0625</v>
      </c>
      <c r="G21" s="9">
        <f t="shared" si="1"/>
        <v>99.626494023904385</v>
      </c>
      <c r="H21" s="4">
        <f>[1]JAN!G18+[1]FEB!G18+[1]MARET!G18+[1]APRIL!G18+[1]MEI!G18+[1]JUNI!G18+[1]JULI!G18+[1]AGUST!G18+[1]SEPT!G18+[1]OKT!G18+[1]NOV!G18+[1]DES!G18</f>
        <v>16</v>
      </c>
      <c r="I21" s="4">
        <f>[1]JAN!H18+[1]FEB!H18+[1]MARET!H18+[1]APRIL!H18+[1]MEI!H18+[1]JUNI!H18+[1]JULI!H18+[1]AGUST!H18+[1]SEPT!H18+[1]OKT!H18+[1]NOV!H18+[1]DES!H18</f>
        <v>10</v>
      </c>
      <c r="J21" s="4">
        <f>[1]JAN!I18+[1]FEB!I18+[1]MARET!I18+[1]APRIL!I18+[1]MEI!I18+[1]JUNI!I18+[1]JULI!I18+[1]AGUST!I18+[1]SEPT!I18+[1]OKT!I18+[1]NOV!I18+[1]DES!I18</f>
        <v>4</v>
      </c>
      <c r="K21" s="4">
        <f t="shared" si="2"/>
        <v>30</v>
      </c>
    </row>
    <row r="22" spans="1:11" x14ac:dyDescent="0.3">
      <c r="A22" s="4">
        <v>11</v>
      </c>
      <c r="B22" s="4" t="s">
        <v>28</v>
      </c>
      <c r="C22" s="4">
        <v>32</v>
      </c>
      <c r="D22" s="4">
        <v>32</v>
      </c>
      <c r="E22" s="4">
        <f>[1]JAN!C19+[1]FEB!D19+[1]MARET!D19+[1]APRIL!D19+[1]MEI!D19+[1]JUNI!D19+[1]JULI!D19+[1]AGUST!D19+[1]SEPT!D19+[1]OKT!D19+[1]NOV!D19+[1]DES!D19</f>
        <v>239</v>
      </c>
      <c r="F22" s="8">
        <f t="shared" si="0"/>
        <v>238.84375</v>
      </c>
      <c r="G22" s="9">
        <f t="shared" si="1"/>
        <v>99.934623430962333</v>
      </c>
      <c r="H22" s="4">
        <f>[1]JAN!G19+[1]FEB!G19+[1]MARET!G19+[1]APRIL!G19+[1]MEI!G19+[1]JUNI!G19+[1]JULI!G19+[1]AGUST!G19+[1]SEPT!G19+[1]OKT!G19+[1]NOV!G19+[1]DES!G19</f>
        <v>2</v>
      </c>
      <c r="I22" s="4">
        <f>[1]JAN!H19+[1]FEB!H19+[1]MARET!H19+[1]APRIL!H19+[1]MEI!H19+[1]JUNI!H19+[1]JULI!H19+[1]AGUST!H19+[1]SEPT!H19+[1]OKT!H19+[1]NOV!H19+[1]DES!H19</f>
        <v>2</v>
      </c>
      <c r="J22" s="4">
        <f>[1]JAN!I19+[1]FEB!I19+[1]MARET!I19+[1]APRIL!I19+[1]MEI!I19+[1]JUNI!I19+[1]JULI!I19+[1]AGUST!I19+[1]SEPT!I19+[1]OKT!I19+[1]NOV!I19+[1]DES!I19</f>
        <v>1</v>
      </c>
      <c r="K22" s="4">
        <f t="shared" si="2"/>
        <v>5</v>
      </c>
    </row>
    <row r="23" spans="1:11" x14ac:dyDescent="0.3">
      <c r="A23" s="4">
        <v>12</v>
      </c>
      <c r="B23" s="4" t="s">
        <v>29</v>
      </c>
      <c r="C23" s="4">
        <v>32</v>
      </c>
      <c r="D23" s="4">
        <v>32</v>
      </c>
      <c r="E23" s="4">
        <f>[1]JAN!C20+[1]FEB!D20+[1]MARET!D20+[1]APRIL!D20+[1]MEI!D20+[1]JUNI!D20+[1]JULI!D20+[1]AGUST!D20+[1]SEPT!D20+[1]OKT!D20+[1]NOV!D20+[1]DES!D20</f>
        <v>238</v>
      </c>
      <c r="F23" s="8">
        <f>(C23*E23-K23)/C23</f>
        <v>237.84375</v>
      </c>
      <c r="G23" s="9">
        <f>F23/E23%</f>
        <v>99.934348739495803</v>
      </c>
      <c r="H23" s="4">
        <v>1</v>
      </c>
      <c r="I23" s="4">
        <v>2</v>
      </c>
      <c r="J23" s="4">
        <v>2</v>
      </c>
      <c r="K23" s="4">
        <f t="shared" si="2"/>
        <v>5</v>
      </c>
    </row>
    <row r="24" spans="1:11" x14ac:dyDescent="0.3">
      <c r="A24" s="15" t="s">
        <v>13</v>
      </c>
      <c r="B24" s="16"/>
      <c r="C24" s="10">
        <f>SUM(C12:C23)</f>
        <v>340</v>
      </c>
      <c r="D24" s="10">
        <f>SUM(D12:D23)</f>
        <v>337</v>
      </c>
      <c r="E24" s="10">
        <f>SUM(E12:E23)</f>
        <v>2948</v>
      </c>
      <c r="F24" s="11">
        <f t="shared" ref="F24:K24" si="3">SUM(F12:F23)</f>
        <v>2933.3022331834832</v>
      </c>
      <c r="G24" s="12">
        <f>F24/E24%</f>
        <v>99.501432604595763</v>
      </c>
      <c r="H24" s="10">
        <f t="shared" si="3"/>
        <v>204</v>
      </c>
      <c r="I24" s="10">
        <f t="shared" si="3"/>
        <v>108</v>
      </c>
      <c r="J24" s="10">
        <f t="shared" si="3"/>
        <v>83</v>
      </c>
      <c r="K24" s="10">
        <f t="shared" si="3"/>
        <v>395</v>
      </c>
    </row>
    <row r="27" spans="1:11" x14ac:dyDescent="0.3">
      <c r="G27" s="1" t="s">
        <v>14</v>
      </c>
    </row>
    <row r="29" spans="1:11" x14ac:dyDescent="0.3">
      <c r="G29" s="1" t="s">
        <v>30</v>
      </c>
    </row>
    <row r="34" spans="7:7" x14ac:dyDescent="0.3">
      <c r="G34" s="22" t="s">
        <v>31</v>
      </c>
    </row>
    <row r="35" spans="7:7" x14ac:dyDescent="0.3">
      <c r="G35" s="1" t="s">
        <v>15</v>
      </c>
    </row>
    <row r="177" spans="1:1" x14ac:dyDescent="0.3">
      <c r="A177" s="22" t="s">
        <v>31</v>
      </c>
    </row>
  </sheetData>
  <mergeCells count="10">
    <mergeCell ref="A24:B24"/>
    <mergeCell ref="A5:K5"/>
    <mergeCell ref="A6:K6"/>
    <mergeCell ref="A7:K7"/>
    <mergeCell ref="A9:A10"/>
    <mergeCell ref="B9:B10"/>
    <mergeCell ref="C9:D9"/>
    <mergeCell ref="E9:E10"/>
    <mergeCell ref="F9:G9"/>
    <mergeCell ref="H9:K9"/>
  </mergeCells>
  <hyperlinks>
    <hyperlink ref="G34" r:id="rId1" xr:uid="{ECA27062-C55C-4224-9ABC-08C3F38D2201}"/>
    <hyperlink ref="A177" r:id="rId2" xr:uid="{2AE94A22-7821-4188-B8F4-41A86B61900A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CASMITO</dc:creator>
  <cp:lastModifiedBy>ASUS</cp:lastModifiedBy>
  <dcterms:created xsi:type="dcterms:W3CDTF">2021-04-02T01:37:27Z</dcterms:created>
  <dcterms:modified xsi:type="dcterms:W3CDTF">2021-09-29T15:49:49Z</dcterms:modified>
</cp:coreProperties>
</file>